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81_{AA2BA890-EC3E-9742-8363-054D261DAC89}" xr6:coauthVersionLast="45" xr6:coauthVersionMax="45" xr10:uidLastSave="{00000000-0000-0000-0000-000000000000}"/>
  <bookViews>
    <workbookView xWindow="28040" yWindow="-19880" windowWidth="29140" windowHeight="19940" xr2:uid="{00000000-000D-0000-FFFF-FFFF00000000}"/>
  </bookViews>
  <sheets>
    <sheet name="EX 8.3 and 8.4" sheetId="1" r:id="rId1"/>
    <sheet name="EX 8.7" sheetId="2" r:id="rId2"/>
    <sheet name="EX 8.9" sheetId="3" r:id="rId3"/>
    <sheet name="EX 8.10" sheetId="4" r:id="rId4"/>
    <sheet name="EX 8.11" sheetId="5" r:id="rId5"/>
    <sheet name="EX 8.13" sheetId="6" r:id="rId6"/>
    <sheet name="SP 8.1" sheetId="7" r:id="rId7"/>
  </sheets>
  <calcPr calcId="191029"/>
  <customWorkbookViews>
    <customWorkbookView name="Teresa Ward - Personal View" guid="{5ED208B3-1565-A648-895C-849F10509985}" mergeInterval="0" personalView="1" xWindow="1402" yWindow="-994" windowWidth="1457" windowHeight="997" activeSheetId="1"/>
    <customWorkbookView name="Geoff Willis - Personal View" guid="{958B1425-FCC1-4654-880E-0AA92609B598}" mergeInterval="0" personalView="1" maximized="1" xWindow="1672" yWindow="21" windowWidth="1296" windowHeight="1000" activeSheetId="6" showComments="commIndAndComment"/>
    <customWorkbookView name="Arreola-Risa, Antonio - Personal View" guid="{A668F249-018A-4A44-BEE3-18E2BEC20950}" mergeInterval="0" personalView="1" maximized="1" xWindow="2391" yWindow="-610" windowWidth="1368" windowHeight="2368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2" l="1"/>
  <c r="D11" i="7" l="1"/>
  <c r="D12" i="7" s="1"/>
  <c r="D13" i="7" s="1"/>
  <c r="D14" i="7" s="1"/>
  <c r="C12" i="7"/>
  <c r="C13" i="7"/>
  <c r="C14" i="7"/>
  <c r="C11" i="7"/>
  <c r="H7" i="6"/>
  <c r="J7" i="6" s="1"/>
  <c r="H8" i="6"/>
  <c r="J8" i="6" s="1"/>
  <c r="H9" i="6"/>
  <c r="I9" i="6" s="1"/>
  <c r="H10" i="6"/>
  <c r="I10" i="6" s="1"/>
  <c r="H6" i="6"/>
  <c r="H11" i="6" s="1"/>
  <c r="D7" i="6"/>
  <c r="E7" i="6" s="1"/>
  <c r="D8" i="6"/>
  <c r="F8" i="6" s="1"/>
  <c r="D9" i="6"/>
  <c r="F9" i="6" s="1"/>
  <c r="D10" i="6"/>
  <c r="E10" i="6" s="1"/>
  <c r="D6" i="6"/>
  <c r="F6" i="6" s="1"/>
  <c r="C12" i="5"/>
  <c r="C11" i="5"/>
  <c r="C9" i="5"/>
  <c r="B9" i="5"/>
  <c r="B23" i="4"/>
  <c r="C10" i="4"/>
  <c r="C11" i="4" s="1"/>
  <c r="C17" i="4" s="1"/>
  <c r="B10" i="4"/>
  <c r="B11" i="4" s="1"/>
  <c r="B11" i="3"/>
  <c r="B10" i="3"/>
  <c r="D11" i="2"/>
  <c r="D12" i="2" s="1"/>
  <c r="D13" i="2" s="1"/>
  <c r="D14" i="2" s="1"/>
  <c r="D15" i="2" s="1"/>
  <c r="D16" i="2" s="1"/>
  <c r="D17" i="2" s="1"/>
  <c r="D18" i="2" s="1"/>
  <c r="C11" i="2"/>
  <c r="C12" i="2" s="1"/>
  <c r="C13" i="2" s="1"/>
  <c r="C14" i="2" s="1"/>
  <c r="C15" i="2" s="1"/>
  <c r="C16" i="2" s="1"/>
  <c r="C17" i="2" s="1"/>
  <c r="C18" i="2" s="1"/>
  <c r="D10" i="2"/>
  <c r="C10" i="2"/>
  <c r="E11" i="1"/>
  <c r="E12" i="1"/>
  <c r="E13" i="1"/>
  <c r="E10" i="1"/>
  <c r="D9" i="1"/>
  <c r="D10" i="1"/>
  <c r="D11" i="1"/>
  <c r="D12" i="1"/>
  <c r="D13" i="1"/>
  <c r="D8" i="1"/>
  <c r="B18" i="4" l="1"/>
  <c r="B17" i="4"/>
  <c r="D17" i="4" s="1"/>
  <c r="B16" i="4"/>
  <c r="I7" i="6"/>
  <c r="F7" i="6"/>
  <c r="E9" i="6"/>
  <c r="C16" i="4"/>
  <c r="D16" i="4" s="1"/>
  <c r="B27" i="4" s="1"/>
  <c r="J9" i="6"/>
  <c r="B19" i="4"/>
  <c r="C18" i="4"/>
  <c r="D18" i="4" s="1"/>
  <c r="B29" i="4" s="1"/>
  <c r="D11" i="6"/>
  <c r="E8" i="6"/>
  <c r="I8" i="6"/>
  <c r="F10" i="6"/>
  <c r="F11" i="6" s="1"/>
  <c r="J6" i="6"/>
  <c r="J10" i="6"/>
  <c r="C19" i="4"/>
  <c r="B28" i="4"/>
  <c r="E6" i="6"/>
  <c r="E14" i="6"/>
  <c r="I6" i="6"/>
  <c r="D8" i="2"/>
  <c r="I11" i="6" l="1"/>
  <c r="I13" i="6"/>
  <c r="D19" i="4"/>
  <c r="B30" i="4" s="1"/>
  <c r="E11" i="6"/>
  <c r="E13" i="6"/>
  <c r="J11" i="6"/>
  <c r="I14" i="6"/>
</calcChain>
</file>

<file path=xl/sharedStrings.xml><?xml version="1.0" encoding="utf-8"?>
<sst xmlns="http://schemas.openxmlformats.org/spreadsheetml/2006/main" count="101" uniqueCount="66">
  <si>
    <t>Month</t>
  </si>
  <si>
    <t>Actual Sales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</si>
  <si>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</si>
  <si>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</si>
  <si>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</si>
  <si>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</si>
  <si>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</si>
  <si>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</si>
  <si>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</si>
  <si>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</si>
  <si>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</si>
  <si>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Obs</t>
  </si>
  <si>
    <t>Quarter</t>
  </si>
  <si>
    <t>Fall</t>
  </si>
  <si>
    <t>Winter</t>
  </si>
  <si>
    <t>Spring</t>
  </si>
  <si>
    <t>Summer</t>
  </si>
  <si>
    <t>Year</t>
  </si>
  <si>
    <t>Enrollment (thousands)</t>
  </si>
  <si>
    <t>Total Demand</t>
  </si>
  <si>
    <t>Average Demand per Quarter</t>
  </si>
  <si>
    <t>Year 1</t>
  </si>
  <si>
    <t>Year 2</t>
  </si>
  <si>
    <t>Calculate Seasonal Indices</t>
  </si>
  <si>
    <t>Individual</t>
  </si>
  <si>
    <t>Average</t>
  </si>
  <si>
    <t>Calculate Forecast for Next Year</t>
  </si>
  <si>
    <t>Estimated annual enrollment</t>
  </si>
  <si>
    <t>Expected Quarterly Enrollment, Based on Historical Seasonal Indices</t>
  </si>
  <si>
    <t>Average per Quarter</t>
  </si>
  <si>
    <t>Forecast</t>
  </si>
  <si>
    <t>Advertising Dollars (thousands)</t>
  </si>
  <si>
    <t>Slope Coefficient (b)</t>
  </si>
  <si>
    <t>Intercept Coefficient (a)</t>
  </si>
  <si>
    <t>Error</t>
  </si>
  <si>
    <t>Absolute Error</t>
  </si>
  <si>
    <r>
      <t>Error</t>
    </r>
    <r>
      <rPr>
        <b/>
        <vertAlign val="superscript"/>
        <sz val="10"/>
        <rFont val="Arial"/>
        <family val="2"/>
      </rPr>
      <t>2</t>
    </r>
  </si>
  <si>
    <t>Method A</t>
  </si>
  <si>
    <t>Method B</t>
  </si>
  <si>
    <t>MAD =</t>
  </si>
  <si>
    <t>MSE =</t>
  </si>
  <si>
    <t>Moving Average and Exponential Smoothing Forecasts</t>
  </si>
  <si>
    <t>Forecasts</t>
  </si>
  <si>
    <t>alpha =</t>
  </si>
  <si>
    <t>Exponential Smoothing</t>
  </si>
  <si>
    <r>
      <t>a</t>
    </r>
    <r>
      <rPr>
        <b/>
        <sz val="10"/>
        <rFont val="Arial"/>
        <family val="2"/>
      </rPr>
      <t xml:space="preserve"> =</t>
    </r>
  </si>
  <si>
    <t>Time Period</t>
  </si>
  <si>
    <t>Actual Demand</t>
  </si>
  <si>
    <t>Weeks (X)</t>
  </si>
  <si>
    <t>Sales (Y)</t>
  </si>
  <si>
    <t>Examples 8.3 and 8.4-Forecasting with Simple Moving Average</t>
  </si>
  <si>
    <t>Three-Period MA and Five-Period MA</t>
  </si>
  <si>
    <t>Three-Period MA</t>
  </si>
  <si>
    <t>Five-Period MA</t>
  </si>
  <si>
    <r>
      <t xml:space="preserve">Example 8.7-Comparing Forecasts with Different Values of </t>
    </r>
    <r>
      <rPr>
        <b/>
        <sz val="12"/>
        <rFont val="Symbol"/>
        <family val="1"/>
        <charset val="2"/>
      </rPr>
      <t>a</t>
    </r>
  </si>
  <si>
    <t>Example 8.10-Forecasting Seasonality</t>
  </si>
  <si>
    <t>U-R-Smart University</t>
  </si>
  <si>
    <t>Example 8.11-Forecasting with Linear Regression</t>
  </si>
  <si>
    <t>Personalized Golf Shirts Maker</t>
  </si>
  <si>
    <t>Sales Dollars (thousands)</t>
  </si>
  <si>
    <t>Example 8.13-Measuring Forecast Accuracy</t>
  </si>
  <si>
    <t>Standard Parts Corporation</t>
  </si>
  <si>
    <t>Total</t>
  </si>
  <si>
    <t>Solved Problem 1</t>
  </si>
  <si>
    <t>Three-Month Moving Average</t>
  </si>
  <si>
    <t>Example 8.9 - Forecasting with a Linear Trend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</si>
</sst>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b/>
      <sz val="12"/>
      <name val="Symbol"/>
      <family val="1"/>
      <charset val="2"/>
    </font>
    <font>
      <b/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quotePrefix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3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revisionHeaders" Target="revisions/revisionHeader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8.3, 8.4
Forecasting with Simple Moving Averages</a:t>
            </a:r>
          </a:p>
        </c:rich>
      </c:tx>
      <c:layout>
        <c:manualLayout>
          <c:xMode val="edge"/>
          <c:yMode val="edge"/>
          <c:x val="0.20758122743682311"/>
          <c:y val="3.3419023136246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9638989169675"/>
          <c:y val="0.19280205655526991"/>
          <c:w val="0.84476534296028882"/>
          <c:h val="0.51670951156812339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8.4'!$C$5:$C$13</c:f>
              <c:numCache>
                <c:formatCode>General</c:formatCode>
                <c:ptCount val="9"/>
                <c:pt idx="0">
                  <c:v>200</c:v>
                </c:pt>
                <c:pt idx="1">
                  <c:v>300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650</c:v>
                </c:pt>
                <c:pt idx="8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F2-46F4-866D-B8424C0C71DD}"/>
            </c:ext>
          </c:extLst>
        </c:ser>
        <c:ser>
          <c:idx val="1"/>
          <c:order val="1"/>
          <c:tx>
            <c:v>3-Period MA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8.4'!$D$5:$D$13</c:f>
              <c:numCache>
                <c:formatCode>General</c:formatCode>
                <c:ptCount val="9"/>
                <c:pt idx="3" formatCode="0.0">
                  <c:v>233.33333333333334</c:v>
                </c:pt>
                <c:pt idx="4" formatCode="0.0">
                  <c:v>266.66666666666669</c:v>
                </c:pt>
                <c:pt idx="5" formatCode="0.0">
                  <c:v>300</c:v>
                </c:pt>
                <c:pt idx="6" formatCode="0.0">
                  <c:v>400</c:v>
                </c:pt>
                <c:pt idx="7" formatCode="0.0">
                  <c:v>500</c:v>
                </c:pt>
                <c:pt idx="8" formatCode="0.0">
                  <c:v>583.33333333333337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F2-46F4-866D-B8424C0C71DD}"/>
            </c:ext>
          </c:extLst>
        </c:ser>
        <c:ser>
          <c:idx val="2"/>
          <c:order val="2"/>
          <c:tx>
            <c:v>5-Period MA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8.4'!$E$5:$E$13</c:f>
              <c:numCache>
                <c:formatCode>General</c:formatCode>
                <c:ptCount val="9"/>
                <c:pt idx="5" formatCode="0.0">
                  <c:v>280</c:v>
                </c:pt>
                <c:pt idx="6" formatCode="0.0">
                  <c:v>340</c:v>
                </c:pt>
                <c:pt idx="7" formatCode="0.0">
                  <c:v>400</c:v>
                </c:pt>
                <c:pt idx="8" formatCode="0.0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F2-46F4-866D-B8424C0C7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465728"/>
        <c:axId val="125467648"/>
      </c:lineChart>
      <c:catAx>
        <c:axId val="12546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467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Volume</a:t>
                </a:r>
              </a:p>
            </c:rich>
          </c:tx>
          <c:layout>
            <c:manualLayout>
              <c:xMode val="edge"/>
              <c:yMode val="edge"/>
              <c:x val="2.8880866425992781E-2"/>
              <c:y val="0.341902313624678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5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339350180505413"/>
          <c:y val="0.92030848329048842"/>
          <c:w val="0.53610108303249104"/>
          <c:h val="6.1696658097686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8.7
Comparing Forecasts with Different Values of Alpha</a:t>
            </a:r>
          </a:p>
        </c:rich>
      </c:tx>
      <c:layout>
        <c:manualLayout>
          <c:xMode val="edge"/>
          <c:yMode val="edge"/>
          <c:x val="0.150877377169959"/>
          <c:y val="3.3419023136246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03528309224763"/>
          <c:y val="0.19280205655526991"/>
          <c:w val="0.86140498458913206"/>
          <c:h val="0.56298200514138819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8.7'!$B$9:$B$18</c:f>
              <c:numCache>
                <c:formatCode>General</c:formatCode>
                <c:ptCount val="10"/>
                <c:pt idx="0">
                  <c:v>50</c:v>
                </c:pt>
                <c:pt idx="1">
                  <c:v>46</c:v>
                </c:pt>
                <c:pt idx="2">
                  <c:v>52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52</c:v>
                </c:pt>
                <c:pt idx="7">
                  <c:v>46</c:v>
                </c:pt>
                <c:pt idx="8">
                  <c:v>51</c:v>
                </c:pt>
                <c:pt idx="9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E-4F58-A74C-035A4B7CB9EB}"/>
            </c:ext>
          </c:extLst>
        </c:ser>
        <c:ser>
          <c:idx val="1"/>
          <c:order val="1"/>
          <c:tx>
            <c:v>Forecast with Alpha=0.10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8.7'!$C$9:$C$18</c:f>
              <c:numCache>
                <c:formatCode>General</c:formatCode>
                <c:ptCount val="10"/>
                <c:pt idx="1">
                  <c:v>50</c:v>
                </c:pt>
                <c:pt idx="2" formatCode="0.00">
                  <c:v>49.6</c:v>
                </c:pt>
                <c:pt idx="3" formatCode="0.00">
                  <c:v>49.84</c:v>
                </c:pt>
                <c:pt idx="4" formatCode="0.00">
                  <c:v>49.956000000000003</c:v>
                </c:pt>
                <c:pt idx="5" formatCode="0.00">
                  <c:v>49.760400000000004</c:v>
                </c:pt>
                <c:pt idx="6" formatCode="0.00">
                  <c:v>49.284360000000007</c:v>
                </c:pt>
                <c:pt idx="7" formatCode="0.00">
                  <c:v>49.555924000000012</c:v>
                </c:pt>
                <c:pt idx="8" formatCode="0.00">
                  <c:v>49.200331600000013</c:v>
                </c:pt>
                <c:pt idx="9" formatCode="0.00">
                  <c:v>49.380298440000011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E-4F58-A74C-035A4B7CB9EB}"/>
            </c:ext>
          </c:extLst>
        </c:ser>
        <c:ser>
          <c:idx val="2"/>
          <c:order val="2"/>
          <c:tx>
            <c:v>Forecast with Alpha=0.60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8.7'!$D$9:$D$18</c:f>
              <c:numCache>
                <c:formatCode>General</c:formatCode>
                <c:ptCount val="10"/>
                <c:pt idx="1">
                  <c:v>50</c:v>
                </c:pt>
                <c:pt idx="2" formatCode="0.00">
                  <c:v>47.599999999999994</c:v>
                </c:pt>
                <c:pt idx="3" formatCode="0.00">
                  <c:v>50.239999999999995</c:v>
                </c:pt>
                <c:pt idx="4" formatCode="0.00">
                  <c:v>50.695999999999998</c:v>
                </c:pt>
                <c:pt idx="5" formatCode="0.00">
                  <c:v>49.078400000000002</c:v>
                </c:pt>
                <c:pt idx="6" formatCode="0.00">
                  <c:v>46.631360000000001</c:v>
                </c:pt>
                <c:pt idx="7" formatCode="0.00">
                  <c:v>49.852544000000002</c:v>
                </c:pt>
                <c:pt idx="8" formatCode="0.00">
                  <c:v>47.541017600000004</c:v>
                </c:pt>
                <c:pt idx="9" formatCode="0.00">
                  <c:v>49.616407039999999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9E-4F58-A74C-035A4B7CB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92128"/>
        <c:axId val="126594432"/>
      </c:lineChart>
      <c:catAx>
        <c:axId val="12659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Period</a:t>
                </a:r>
              </a:p>
            </c:rich>
          </c:tx>
          <c:layout>
            <c:manualLayout>
              <c:xMode val="edge"/>
              <c:yMode val="edge"/>
              <c:x val="0.47193056131141498"/>
              <c:y val="0.835475578406169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594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Volume</a:t>
                </a:r>
              </a:p>
            </c:rich>
          </c:tx>
          <c:layout>
            <c:manualLayout>
              <c:xMode val="edge"/>
              <c:yMode val="edge"/>
              <c:x val="2.8070175438596492E-2"/>
              <c:y val="0.36503856041131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92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0877377169959"/>
          <c:y val="0.92030848329048842"/>
          <c:w val="0.78772058755813423"/>
          <c:h val="6.1696658097686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8.9
Linear Regression with Time as an Independent Variable</a:t>
            </a:r>
          </a:p>
        </c:rich>
      </c:tx>
      <c:layout>
        <c:manualLayout>
          <c:xMode val="edge"/>
          <c:yMode val="edge"/>
          <c:x val="0.14910858995137763"/>
          <c:y val="3.20855614973262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41815235008103"/>
          <c:y val="0.18449197860962566"/>
          <c:w val="0.81199351701782818"/>
          <c:h val="0.59090909090909094"/>
        </c:manualLayout>
      </c:layout>
      <c:lineChart>
        <c:grouping val="standard"/>
        <c:varyColors val="0"/>
        <c:ser>
          <c:idx val="0"/>
          <c:order val="0"/>
          <c:tx>
            <c:v>Actual Sales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0"/>
            <c:dispEq val="1"/>
            <c:trendlineLbl>
              <c:layout>
                <c:manualLayout>
                  <c:x val="-0.106617163360909"/>
                  <c:y val="2.1676669786906008E-2"/>
                </c:manualLayout>
              </c:layout>
              <c:numFmt formatCode="General" sourceLinked="0"/>
            </c:trendlineLbl>
          </c:trendline>
          <c:cat>
            <c:numRef>
              <c:f>'EX 8.9'!$A$5:$A$8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'EX 8.9'!$B$5:$B$8</c:f>
              <c:numCache>
                <c:formatCode>General</c:formatCode>
                <c:ptCount val="4"/>
                <c:pt idx="0">
                  <c:v>2300</c:v>
                </c:pt>
                <c:pt idx="1">
                  <c:v>2400</c:v>
                </c:pt>
                <c:pt idx="2">
                  <c:v>2300</c:v>
                </c:pt>
                <c:pt idx="3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D1-4DA4-AA51-676CFF0F5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39296"/>
        <c:axId val="122756096"/>
      </c:lineChart>
      <c:catAx>
        <c:axId val="10723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0081037277147489"/>
              <c:y val="0.831550802139037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5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5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($thousands)</a:t>
                </a:r>
              </a:p>
            </c:rich>
          </c:tx>
          <c:layout>
            <c:manualLayout>
              <c:xMode val="edge"/>
              <c:yMode val="edge"/>
              <c:x val="2.4311183144246355E-2"/>
              <c:y val="0.32352941176470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3929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359805510534847"/>
          <c:y val="0.91711229946524064"/>
          <c:w val="0.18800648298217182"/>
          <c:h val="6.41711229946524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8.11
Sales (thousands) vs Advertising (thousands)</a:t>
            </a:r>
          </a:p>
        </c:rich>
      </c:tx>
      <c:layout>
        <c:manualLayout>
          <c:xMode val="edge"/>
          <c:yMode val="edge"/>
          <c:x val="0.17560093343230432"/>
          <c:y val="3.46820809248554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23856576955811"/>
          <c:y val="0.21098295670237521"/>
          <c:w val="0.82624843519707714"/>
          <c:h val="0.673411354954156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 8.11'!$C$4</c:f>
              <c:strCache>
                <c:ptCount val="1"/>
                <c:pt idx="0">
                  <c:v>Sales Dollars (thousands)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0"/>
            <c:dispEq val="1"/>
            <c:trendlineLbl>
              <c:layout>
                <c:manualLayout>
                  <c:x val="-0.12527994110025864"/>
                  <c:y val="0.128055907000282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1.15x + 92.83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'EX 8.11'!$B$5:$B$8</c:f>
              <c:numCache>
                <c:formatCode>General</c:formatCode>
                <c:ptCount val="4"/>
                <c:pt idx="0">
                  <c:v>32</c:v>
                </c:pt>
                <c:pt idx="1">
                  <c:v>52</c:v>
                </c:pt>
                <c:pt idx="2">
                  <c:v>50</c:v>
                </c:pt>
                <c:pt idx="3">
                  <c:v>55</c:v>
                </c:pt>
              </c:numCache>
            </c:numRef>
          </c:xVal>
          <c:yVal>
            <c:numRef>
              <c:f>'EX 8.11'!$C$5:$C$8</c:f>
              <c:numCache>
                <c:formatCode>General</c:formatCode>
                <c:ptCount val="4"/>
                <c:pt idx="0">
                  <c:v>130</c:v>
                </c:pt>
                <c:pt idx="1">
                  <c:v>151</c:v>
                </c:pt>
                <c:pt idx="2">
                  <c:v>150</c:v>
                </c:pt>
                <c:pt idx="3">
                  <c:v>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7-41E8-B0ED-E808B762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5120"/>
        <c:axId val="127367424"/>
      </c:scatterChart>
      <c:valAx>
        <c:axId val="127365120"/>
        <c:scaling>
          <c:orientation val="minMax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Advertising Dollars ($thousands)</a:t>
                </a:r>
              </a:p>
            </c:rich>
          </c:tx>
          <c:layout>
            <c:manualLayout>
              <c:xMode val="edge"/>
              <c:yMode val="edge"/>
              <c:x val="0.3508370743274577"/>
              <c:y val="0.940870160606105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67424"/>
        <c:crosses val="autoZero"/>
        <c:crossBetween val="midCat"/>
      </c:valAx>
      <c:valAx>
        <c:axId val="12736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($thousands)</a:t>
                </a:r>
              </a:p>
            </c:rich>
          </c:tx>
          <c:layout>
            <c:manualLayout>
              <c:xMode val="edge"/>
              <c:yMode val="edge"/>
              <c:x val="2.7726432532347505E-2"/>
              <c:y val="0.378613323623564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65120"/>
        <c:crosses val="autoZero"/>
        <c:crossBetween val="midCat"/>
      </c:valAx>
      <c:spPr>
        <a:solidFill>
          <a:srgbClr val="C0C0C0"/>
        </a:solidFill>
        <a:ln w="12700">
          <a:solidFill>
            <a:srgbClr val="969696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Solved Problem 8.1
Moving Average and Exponential Smoothing Forecasts</a:t>
            </a:r>
          </a:p>
        </c:rich>
      </c:tx>
      <c:layout>
        <c:manualLayout>
          <c:xMode val="edge"/>
          <c:yMode val="edge"/>
          <c:x val="0.14333895446880271"/>
          <c:y val="3.26633165829145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61214165261383"/>
          <c:y val="0.17085427135678391"/>
          <c:w val="0.86677908937605397"/>
          <c:h val="0.585427135678392"/>
        </c:manualLayout>
      </c:layout>
      <c:lineChart>
        <c:grouping val="standard"/>
        <c:varyColors val="0"/>
        <c:ser>
          <c:idx val="0"/>
          <c:order val="0"/>
          <c:tx>
            <c:strRef>
              <c:f>'SP 8.1'!$B$7</c:f>
              <c:strCache>
                <c:ptCount val="1"/>
                <c:pt idx="0">
                  <c:v>Actual Sales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8.1'!$B$8:$B$14</c:f>
              <c:numCache>
                <c:formatCode>General</c:formatCode>
                <c:ptCount val="7"/>
                <c:pt idx="0">
                  <c:v>56</c:v>
                </c:pt>
                <c:pt idx="1">
                  <c:v>76</c:v>
                </c:pt>
                <c:pt idx="2">
                  <c:v>58</c:v>
                </c:pt>
                <c:pt idx="3">
                  <c:v>67</c:v>
                </c:pt>
                <c:pt idx="4">
                  <c:v>75</c:v>
                </c:pt>
                <c:pt idx="5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25-4374-AB6E-72D40A613E4A}"/>
            </c:ext>
          </c:extLst>
        </c:ser>
        <c:ser>
          <c:idx val="1"/>
          <c:order val="1"/>
          <c:tx>
            <c:strRef>
              <c:f>'SP 8.1'!$C$7</c:f>
              <c:strCache>
                <c:ptCount val="1"/>
                <c:pt idx="0">
                  <c:v>Three-Month Moving Average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8.1'!$C$8:$C$14</c:f>
              <c:numCache>
                <c:formatCode>General</c:formatCode>
                <c:ptCount val="7"/>
                <c:pt idx="2">
                  <c:v>61</c:v>
                </c:pt>
                <c:pt idx="3" formatCode="0.00">
                  <c:v>63.333333333333336</c:v>
                </c:pt>
                <c:pt idx="4" formatCode="0.00">
                  <c:v>67</c:v>
                </c:pt>
                <c:pt idx="5" formatCode="0.00">
                  <c:v>66.666666666666671</c:v>
                </c:pt>
                <c:pt idx="6" formatCode="0.00">
                  <c:v>72.666666666666671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25-4374-AB6E-72D40A613E4A}"/>
            </c:ext>
          </c:extLst>
        </c:ser>
        <c:ser>
          <c:idx val="2"/>
          <c:order val="2"/>
          <c:tx>
            <c:strRef>
              <c:f>'SP 8.1'!$D$7</c:f>
              <c:strCache>
                <c:ptCount val="1"/>
                <c:pt idx="0">
                  <c:v>Exponential Smoothing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8.1'!$D$8:$D$14</c:f>
              <c:numCache>
                <c:formatCode>General</c:formatCode>
                <c:ptCount val="7"/>
                <c:pt idx="2">
                  <c:v>61</c:v>
                </c:pt>
                <c:pt idx="3" formatCode="0.00">
                  <c:v>60.099999999999994</c:v>
                </c:pt>
                <c:pt idx="4" formatCode="0.00">
                  <c:v>62.169999999999987</c:v>
                </c:pt>
                <c:pt idx="5" formatCode="0.00">
                  <c:v>66.018999999999991</c:v>
                </c:pt>
                <c:pt idx="6" formatCode="0.00">
                  <c:v>69.013299999999987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25-4374-AB6E-72D40A613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5104"/>
        <c:axId val="128817408"/>
      </c:lineChart>
      <c:catAx>
        <c:axId val="1288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0758853288364247"/>
              <c:y val="0.834170854271356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1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17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</a:t>
                </a:r>
              </a:p>
            </c:rich>
          </c:tx>
          <c:layout>
            <c:manualLayout>
              <c:xMode val="edge"/>
              <c:yMode val="edge"/>
              <c:x val="2.6981450252951095E-2"/>
              <c:y val="0.41457286432160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15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200674536256325"/>
          <c:y val="0.92211055276381915"/>
          <c:w val="0.74198988195615512"/>
          <c:h val="6.03015075376884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104775</xdr:rowOff>
    </xdr:from>
    <xdr:to>
      <xdr:col>8</xdr:col>
      <xdr:colOff>542925</xdr:colOff>
      <xdr:row>36</xdr:row>
      <xdr:rowOff>85725</xdr:rowOff>
    </xdr:to>
    <xdr:graphicFrame macro="">
      <xdr:nvGraphicFramePr>
        <xdr:cNvPr id="1028" name="Chart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18</xdr:row>
      <xdr:rowOff>104775</xdr:rowOff>
    </xdr:from>
    <xdr:to>
      <xdr:col>8</xdr:col>
      <xdr:colOff>523875</xdr:colOff>
      <xdr:row>41</xdr:row>
      <xdr:rowOff>85725</xdr:rowOff>
    </xdr:to>
    <xdr:graphicFrame macro="">
      <xdr:nvGraphicFramePr>
        <xdr:cNvPr id="9224" name="Chart 1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11</xdr:row>
      <xdr:rowOff>104775</xdr:rowOff>
    </xdr:from>
    <xdr:to>
      <xdr:col>7</xdr:col>
      <xdr:colOff>523875</xdr:colOff>
      <xdr:row>33</xdr:row>
      <xdr:rowOff>104775</xdr:rowOff>
    </xdr:to>
    <xdr:graphicFrame macro="">
      <xdr:nvGraphicFramePr>
        <xdr:cNvPr id="11271" name="Chart 1">
          <a:extLst>
            <a:ext uri="{FF2B5EF4-FFF2-40B4-BE49-F238E27FC236}">
              <a16:creationId xmlns:a16="http://schemas.microsoft.com/office/drawing/2014/main" id="{00000000-0008-0000-0400-000007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66675</xdr:rowOff>
    </xdr:from>
    <xdr:to>
      <xdr:col>7</xdr:col>
      <xdr:colOff>504825</xdr:colOff>
      <xdr:row>32</xdr:row>
      <xdr:rowOff>123825</xdr:rowOff>
    </xdr:to>
    <xdr:graphicFrame macro="">
      <xdr:nvGraphicFramePr>
        <xdr:cNvPr id="4101" name="Chart 1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14</xdr:row>
      <xdr:rowOff>47625</xdr:rowOff>
    </xdr:from>
    <xdr:to>
      <xdr:col>8</xdr:col>
      <xdr:colOff>552450</xdr:colOff>
      <xdr:row>37</xdr:row>
      <xdr:rowOff>114300</xdr:rowOff>
    </xdr:to>
    <xdr:graphicFrame macro="">
      <xdr:nvGraphicFramePr>
        <xdr:cNvPr id="8197" name="Chart 3">
          <a:extLst>
            <a:ext uri="{FF2B5EF4-FFF2-40B4-BE49-F238E27FC236}">
              <a16:creationId xmlns:a16="http://schemas.microsoft.com/office/drawing/2014/main" id="{00000000-0008-0000-0600-00000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BE4A032-A8D4-804A-819D-3D90897DF9BB}" diskRevisions="1" revisionId="38" version="5">
  <header guid="{3BE4A032-A8D4-804A-819D-3D90897DF9BB}" dateTime="2020-04-28T16:55:08" maxSheetId="8" userName="Teresa Ward" r:id="rId9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ED208B3-1565-A648-895C-849F10509985}" action="delete"/>
  <rcv guid="{5ED208B3-1565-A648-895C-849F1050998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3"/>
  <sheetViews>
    <sheetView tabSelected="1" zoomScaleNormal="100" workbookViewId="0"/>
  </sheetViews>
  <sheetFormatPr baseColWidth="10" defaultColWidth="9" defaultRowHeight="21" x14ac:dyDescent="0.35"/>
  <cols>
    <col min="2" max="2" width="10" bestFit="1" customWidth="1"/>
    <col min="3" max="3" width="8.796875" customWidth="1"/>
    <col min="4" max="4" width="13" customWidth="1"/>
    <col min="5" max="5" width="12.3984375" customWidth="1"/>
  </cols>
  <sheetData>
    <row r="1" spans="1:5" x14ac:dyDescent="0.35">
      <c r="A1" s="6" t="s">
        <v>50</v>
      </c>
    </row>
    <row r="2" spans="1:5" x14ac:dyDescent="0.35">
      <c r="A2" s="6" t="s">
        <v>51</v>
      </c>
    </row>
    <row r="4" spans="1:5" ht="32" x14ac:dyDescent="0.35">
      <c r="A4" s="2" t="s">
        <v>11</v>
      </c>
      <c r="B4" s="3" t="s">
        <v>0</v>
      </c>
      <c r="C4" s="4" t="s">
        <v>1</v>
      </c>
      <c r="D4" s="4" t="s">
        <v>52</v>
      </c>
      <c r="E4" s="4" t="s">
        <v>53</v>
      </c>
    </row>
    <row r="5" spans="1:5" x14ac:dyDescent="0.35">
      <c r="A5" s="1">
        <v>1</v>
      </c>
      <c r="B5" t="s">
        <v>2</v>
      </c>
      <c r="C5" s="24">
        <v>200</v>
      </c>
      <c r="D5" s="1"/>
      <c r="E5" s="1"/>
    </row>
    <row r="6" spans="1:5" x14ac:dyDescent="0.35">
      <c r="A6" s="1">
        <v>2</v>
      </c>
      <c r="B6" t="s">
        <v>3</v>
      </c>
      <c r="C6" s="24">
        <v>300</v>
      </c>
      <c r="D6" s="1"/>
      <c r="E6" s="1"/>
    </row>
    <row r="7" spans="1:5" x14ac:dyDescent="0.35">
      <c r="A7" s="1">
        <v>3</v>
      </c>
      <c r="B7" t="s">
        <v>4</v>
      </c>
      <c r="C7" s="24">
        <v>200</v>
      </c>
      <c r="D7" s="1"/>
      <c r="E7" s="1"/>
    </row>
    <row r="8" spans="1:5" x14ac:dyDescent="0.35">
      <c r="A8" s="1">
        <v>4</v>
      </c>
      <c r="B8" t="s">
        <v>5</v>
      </c>
      <c r="C8" s="24">
        <v>300</v>
      </c>
      <c r="D8" s="19">
        <f>AVERAGE(C5:C7)</f>
        <v>233.33333333333334</v>
      </c>
      <c r="E8" s="5"/>
    </row>
    <row r="9" spans="1:5" x14ac:dyDescent="0.35">
      <c r="A9" s="1">
        <v>5</v>
      </c>
      <c r="B9" t="s">
        <v>6</v>
      </c>
      <c r="C9" s="24">
        <v>400</v>
      </c>
      <c r="D9" s="19">
        <f t="shared" ref="D9:D13" si="0">AVERAGE(C6:C8)</f>
        <v>266.66666666666669</v>
      </c>
      <c r="E9" s="5"/>
    </row>
    <row r="10" spans="1:5" x14ac:dyDescent="0.35">
      <c r="A10" s="1">
        <v>6</v>
      </c>
      <c r="B10" t="s">
        <v>7</v>
      </c>
      <c r="C10" s="24">
        <v>500</v>
      </c>
      <c r="D10" s="19">
        <f t="shared" si="0"/>
        <v>300</v>
      </c>
      <c r="E10" s="19">
        <f>AVERAGE(C5:C9)</f>
        <v>280</v>
      </c>
    </row>
    <row r="11" spans="1:5" x14ac:dyDescent="0.35">
      <c r="A11" s="1">
        <v>7</v>
      </c>
      <c r="B11" t="s">
        <v>8</v>
      </c>
      <c r="C11" s="24">
        <v>600</v>
      </c>
      <c r="D11" s="19">
        <f t="shared" si="0"/>
        <v>400</v>
      </c>
      <c r="E11" s="19">
        <f t="shared" ref="E11:E13" si="1">AVERAGE(C6:C10)</f>
        <v>340</v>
      </c>
    </row>
    <row r="12" spans="1:5" x14ac:dyDescent="0.35">
      <c r="A12" s="1">
        <v>8</v>
      </c>
      <c r="B12" t="s">
        <v>9</v>
      </c>
      <c r="C12" s="24">
        <v>650</v>
      </c>
      <c r="D12" s="19">
        <f t="shared" si="0"/>
        <v>500</v>
      </c>
      <c r="E12" s="19">
        <f t="shared" si="1"/>
        <v>400</v>
      </c>
    </row>
    <row r="13" spans="1:5" x14ac:dyDescent="0.35">
      <c r="A13" s="1">
        <v>9</v>
      </c>
      <c r="B13" t="s">
        <v>10</v>
      </c>
      <c r="C13" s="24">
        <v>700</v>
      </c>
      <c r="D13" s="19">
        <f t="shared" si="0"/>
        <v>583.33333333333337</v>
      </c>
      <c r="E13" s="19">
        <f t="shared" si="1"/>
        <v>490</v>
      </c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60">
      <selection activeCell="D4" sqref="D4:E4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60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18"/>
  <sheetViews>
    <sheetView zoomScaleNormal="100" workbookViewId="0"/>
  </sheetViews>
  <sheetFormatPr baseColWidth="10" defaultColWidth="9" defaultRowHeight="21" x14ac:dyDescent="0.35"/>
  <cols>
    <col min="2" max="2" width="10.59765625" customWidth="1"/>
    <col min="3" max="3" width="23.3984375" customWidth="1"/>
    <col min="4" max="4" width="20.796875" customWidth="1"/>
  </cols>
  <sheetData>
    <row r="1" spans="1:4" x14ac:dyDescent="0.35">
      <c r="A1" s="6" t="s">
        <v>54</v>
      </c>
    </row>
    <row r="2" spans="1:4" x14ac:dyDescent="0.35">
      <c r="A2" s="6"/>
    </row>
    <row r="3" spans="1:4" x14ac:dyDescent="0.35">
      <c r="A3" s="6"/>
    </row>
    <row r="4" spans="1:4" x14ac:dyDescent="0.35">
      <c r="A4" s="6"/>
      <c r="B4" s="16" t="s">
        <v>45</v>
      </c>
      <c r="C4" s="20">
        <v>0.1</v>
      </c>
      <c r="D4" s="20">
        <v>0.6</v>
      </c>
    </row>
    <row r="5" spans="1:4" x14ac:dyDescent="0.35">
      <c r="A5" s="6"/>
      <c r="B5" s="16"/>
      <c r="C5" s="20"/>
      <c r="D5" s="20"/>
    </row>
    <row r="6" spans="1:4" x14ac:dyDescent="0.35">
      <c r="A6" s="6"/>
      <c r="B6" s="16"/>
      <c r="C6" s="21" t="s">
        <v>44</v>
      </c>
      <c r="D6" s="21" t="s">
        <v>44</v>
      </c>
    </row>
    <row r="7" spans="1:4" x14ac:dyDescent="0.35">
      <c r="A7" s="6"/>
      <c r="C7" s="21" t="s">
        <v>30</v>
      </c>
      <c r="D7" s="21" t="s">
        <v>30</v>
      </c>
    </row>
    <row r="8" spans="1:4" ht="32" x14ac:dyDescent="0.35">
      <c r="A8" s="4" t="s">
        <v>46</v>
      </c>
      <c r="B8" s="4" t="s">
        <v>47</v>
      </c>
      <c r="C8" s="17" t="str">
        <f>"a = " &amp; TEXT(C4,"0.00")</f>
        <v>a = 0.10</v>
      </c>
      <c r="D8" s="17" t="str">
        <f>"a = " &amp; TEXT(D4,"0.00")</f>
        <v>a = 0.60</v>
      </c>
    </row>
    <row r="9" spans="1:4" x14ac:dyDescent="0.35">
      <c r="A9" s="1">
        <v>1</v>
      </c>
      <c r="B9" s="24">
        <v>50</v>
      </c>
      <c r="C9" s="1"/>
      <c r="D9" s="1"/>
    </row>
    <row r="10" spans="1:4" x14ac:dyDescent="0.35">
      <c r="A10" s="1">
        <v>2</v>
      </c>
      <c r="B10" s="24">
        <v>46</v>
      </c>
      <c r="C10" s="1">
        <f>B9</f>
        <v>50</v>
      </c>
      <c r="D10" s="1">
        <f>B9</f>
        <v>50</v>
      </c>
    </row>
    <row r="11" spans="1:4" x14ac:dyDescent="0.35">
      <c r="A11" s="1">
        <v>3</v>
      </c>
      <c r="B11" s="24">
        <v>52</v>
      </c>
      <c r="C11" s="15">
        <f>C$4*$B10+(1-C$4)*C10</f>
        <v>49.6</v>
      </c>
      <c r="D11" s="15">
        <f>D$4*$B10+(1-D$4)*D10</f>
        <v>47.599999999999994</v>
      </c>
    </row>
    <row r="12" spans="1:4" x14ac:dyDescent="0.35">
      <c r="A12" s="1">
        <v>4</v>
      </c>
      <c r="B12" s="24">
        <v>51</v>
      </c>
      <c r="C12" s="15">
        <f t="shared" ref="C12:C18" si="0">C$4*$B11+(1-C$4)*C11</f>
        <v>49.84</v>
      </c>
      <c r="D12" s="15">
        <f t="shared" ref="D12:D18" si="1">D$4*$B11+(1-D$4)*D11</f>
        <v>50.239999999999995</v>
      </c>
    </row>
    <row r="13" spans="1:4" x14ac:dyDescent="0.35">
      <c r="A13" s="1">
        <v>5</v>
      </c>
      <c r="B13" s="24">
        <v>48</v>
      </c>
      <c r="C13" s="15">
        <f t="shared" si="0"/>
        <v>49.956000000000003</v>
      </c>
      <c r="D13" s="15">
        <f t="shared" si="1"/>
        <v>50.695999999999998</v>
      </c>
    </row>
    <row r="14" spans="1:4" x14ac:dyDescent="0.35">
      <c r="A14" s="1">
        <v>6</v>
      </c>
      <c r="B14" s="24">
        <v>45</v>
      </c>
      <c r="C14" s="15">
        <f t="shared" si="0"/>
        <v>49.760400000000004</v>
      </c>
      <c r="D14" s="15">
        <f t="shared" si="1"/>
        <v>49.078400000000002</v>
      </c>
    </row>
    <row r="15" spans="1:4" x14ac:dyDescent="0.35">
      <c r="A15" s="1">
        <v>7</v>
      </c>
      <c r="B15" s="24">
        <v>52</v>
      </c>
      <c r="C15" s="15">
        <f t="shared" si="0"/>
        <v>49.284360000000007</v>
      </c>
      <c r="D15" s="15">
        <f t="shared" si="1"/>
        <v>46.631360000000001</v>
      </c>
    </row>
    <row r="16" spans="1:4" x14ac:dyDescent="0.35">
      <c r="A16" s="1">
        <v>8</v>
      </c>
      <c r="B16" s="24">
        <v>46</v>
      </c>
      <c r="C16" s="15">
        <f t="shared" si="0"/>
        <v>49.555924000000012</v>
      </c>
      <c r="D16" s="15">
        <f t="shared" si="1"/>
        <v>49.852544000000002</v>
      </c>
    </row>
    <row r="17" spans="1:4" x14ac:dyDescent="0.35">
      <c r="A17" s="1">
        <v>9</v>
      </c>
      <c r="B17" s="24">
        <v>51</v>
      </c>
      <c r="C17" s="15">
        <f t="shared" si="0"/>
        <v>49.200331600000013</v>
      </c>
      <c r="D17" s="15">
        <f t="shared" si="1"/>
        <v>47.541017600000004</v>
      </c>
    </row>
    <row r="18" spans="1:4" x14ac:dyDescent="0.35">
      <c r="A18" s="1">
        <v>10</v>
      </c>
      <c r="B18" s="24">
        <v>48</v>
      </c>
      <c r="C18" s="15">
        <f t="shared" si="0"/>
        <v>49.380298440000011</v>
      </c>
      <c r="D18" s="15">
        <f t="shared" si="1"/>
        <v>49.616407039999999</v>
      </c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30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30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B11"/>
  <sheetViews>
    <sheetView zoomScaleNormal="100" workbookViewId="0"/>
  </sheetViews>
  <sheetFormatPr baseColWidth="10" defaultColWidth="9" defaultRowHeight="21" x14ac:dyDescent="0.35"/>
  <cols>
    <col min="1" max="1" width="21.3984375" customWidth="1"/>
    <col min="2" max="2" width="11.796875" customWidth="1"/>
    <col min="3" max="3" width="12.19921875" customWidth="1"/>
  </cols>
  <sheetData>
    <row r="1" spans="1:2" x14ac:dyDescent="0.35">
      <c r="A1" s="6" t="s">
        <v>65</v>
      </c>
    </row>
    <row r="2" spans="1:2" x14ac:dyDescent="0.35">
      <c r="A2" s="6"/>
    </row>
    <row r="4" spans="1:2" x14ac:dyDescent="0.35">
      <c r="A4" s="4" t="s">
        <v>48</v>
      </c>
      <c r="B4" s="4" t="s">
        <v>49</v>
      </c>
    </row>
    <row r="5" spans="1:2" x14ac:dyDescent="0.35">
      <c r="A5" s="1">
        <v>1</v>
      </c>
      <c r="B5" s="25">
        <v>2300</v>
      </c>
    </row>
    <row r="6" spans="1:2" x14ac:dyDescent="0.35">
      <c r="A6" s="1">
        <v>2</v>
      </c>
      <c r="B6" s="25">
        <v>2400</v>
      </c>
    </row>
    <row r="7" spans="1:2" x14ac:dyDescent="0.35">
      <c r="A7" s="1">
        <v>3</v>
      </c>
      <c r="B7" s="25">
        <v>2300</v>
      </c>
    </row>
    <row r="8" spans="1:2" x14ac:dyDescent="0.35">
      <c r="A8" s="1">
        <v>4</v>
      </c>
      <c r="B8" s="25">
        <v>2500</v>
      </c>
    </row>
    <row r="9" spans="1:2" x14ac:dyDescent="0.35">
      <c r="B9" s="1"/>
    </row>
    <row r="10" spans="1:2" x14ac:dyDescent="0.35">
      <c r="A10" s="7" t="s">
        <v>32</v>
      </c>
      <c r="B10" s="26">
        <f>SLOPE(B5:B8,A5:A8)</f>
        <v>50</v>
      </c>
    </row>
    <row r="11" spans="1:2" x14ac:dyDescent="0.35">
      <c r="A11" s="7" t="s">
        <v>33</v>
      </c>
      <c r="B11" s="26">
        <f>INTERCEPT(B5:B8,A5:A8)</f>
        <v>2250</v>
      </c>
    </row>
  </sheetData>
  <customSheetViews>
    <customSheetView guid="{5ED208B3-1565-A648-895C-849F10509985}" fitToPage="1">
      <pageMargins left="0.75" right="0.75" top="1" bottom="1" header="0.5" footer="0.5"/>
      <printOptions horizontalCentered="1" headings="1" gridLines="1"/>
      <pageSetup scale="96"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50" fitToPage="1">
      <pageMargins left="0.75" right="0.75" top="1" bottom="1" header="0.5" footer="0.5"/>
      <printOptions horizontalCentered="1" headings="1" gridLines="1"/>
      <pageSetup scale="96"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50" fitToPage="1">
      <selection activeCell="B10" sqref="B10"/>
      <pageMargins left="0.75" right="0.75" top="1" bottom="1" header="0.5" footer="0.5"/>
      <printOptions horizontalCentered="1" headings="1" gridLines="1"/>
      <pageSetup scale="96"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scale="96"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I30"/>
  <sheetViews>
    <sheetView zoomScaleNormal="100" workbookViewId="0"/>
  </sheetViews>
  <sheetFormatPr baseColWidth="10" defaultColWidth="9" defaultRowHeight="21" x14ac:dyDescent="0.35"/>
  <cols>
    <col min="1" max="1" width="26.19921875" customWidth="1"/>
    <col min="2" max="3" width="12.796875" customWidth="1"/>
    <col min="4" max="4" width="9.796875" customWidth="1"/>
    <col min="5" max="5" width="12.59765625" style="1" customWidth="1"/>
  </cols>
  <sheetData>
    <row r="1" spans="1:9" x14ac:dyDescent="0.35">
      <c r="A1" s="6" t="s">
        <v>55</v>
      </c>
    </row>
    <row r="2" spans="1:9" x14ac:dyDescent="0.35">
      <c r="A2" s="6" t="s">
        <v>56</v>
      </c>
    </row>
    <row r="4" spans="1:9" x14ac:dyDescent="0.35">
      <c r="A4" s="2"/>
      <c r="B4" s="32" t="s">
        <v>18</v>
      </c>
      <c r="C4" s="32"/>
      <c r="D4" s="4"/>
      <c r="I4" s="4"/>
    </row>
    <row r="5" spans="1:9" x14ac:dyDescent="0.35">
      <c r="A5" s="10" t="s">
        <v>12</v>
      </c>
      <c r="B5" s="22" t="s">
        <v>21</v>
      </c>
      <c r="C5" s="23" t="s">
        <v>22</v>
      </c>
      <c r="I5" s="4"/>
    </row>
    <row r="6" spans="1:9" x14ac:dyDescent="0.35">
      <c r="A6" s="7" t="s">
        <v>13</v>
      </c>
      <c r="B6" s="25">
        <v>24</v>
      </c>
      <c r="C6" s="25">
        <v>26</v>
      </c>
    </row>
    <row r="7" spans="1:9" x14ac:dyDescent="0.35">
      <c r="A7" s="7" t="s">
        <v>14</v>
      </c>
      <c r="B7" s="25">
        <v>23</v>
      </c>
      <c r="C7" s="25">
        <v>22</v>
      </c>
    </row>
    <row r="8" spans="1:9" x14ac:dyDescent="0.35">
      <c r="A8" s="7" t="s">
        <v>15</v>
      </c>
      <c r="B8" s="25">
        <v>19</v>
      </c>
      <c r="C8" s="25">
        <v>19</v>
      </c>
    </row>
    <row r="9" spans="1:9" x14ac:dyDescent="0.35">
      <c r="A9" s="7" t="s">
        <v>16</v>
      </c>
      <c r="B9" s="25">
        <v>14</v>
      </c>
      <c r="C9" s="25">
        <v>17</v>
      </c>
    </row>
    <row r="10" spans="1:9" x14ac:dyDescent="0.35">
      <c r="A10" s="7" t="s">
        <v>19</v>
      </c>
      <c r="B10" s="1">
        <f>SUM(B6:B9)</f>
        <v>80</v>
      </c>
      <c r="C10" s="1">
        <f>SUM(C6:C9)</f>
        <v>84</v>
      </c>
    </row>
    <row r="11" spans="1:9" x14ac:dyDescent="0.35">
      <c r="A11" s="7" t="s">
        <v>20</v>
      </c>
      <c r="B11" s="1">
        <f>B10/4</f>
        <v>20</v>
      </c>
      <c r="C11" s="1">
        <f>C10/4</f>
        <v>21</v>
      </c>
    </row>
    <row r="12" spans="1:9" x14ac:dyDescent="0.35">
      <c r="A12" s="1"/>
      <c r="B12" s="1"/>
    </row>
    <row r="13" spans="1:9" x14ac:dyDescent="0.35">
      <c r="A13" s="11" t="s">
        <v>23</v>
      </c>
      <c r="B13" s="1"/>
      <c r="I13" s="8"/>
    </row>
    <row r="14" spans="1:9" x14ac:dyDescent="0.35">
      <c r="A14" s="9"/>
      <c r="B14" s="32" t="s">
        <v>24</v>
      </c>
      <c r="C14" s="32"/>
      <c r="I14" s="8"/>
    </row>
    <row r="15" spans="1:9" x14ac:dyDescent="0.35">
      <c r="A15" s="10" t="s">
        <v>12</v>
      </c>
      <c r="B15" s="22" t="s">
        <v>21</v>
      </c>
      <c r="C15" s="23" t="s">
        <v>22</v>
      </c>
      <c r="D15" s="3" t="s">
        <v>25</v>
      </c>
      <c r="I15" s="8"/>
    </row>
    <row r="16" spans="1:9" x14ac:dyDescent="0.35">
      <c r="A16" s="7" t="s">
        <v>13</v>
      </c>
      <c r="B16" s="8">
        <f>B6/B$11</f>
        <v>1.2</v>
      </c>
      <c r="C16" s="8">
        <f>C6/C$11</f>
        <v>1.2380952380952381</v>
      </c>
      <c r="D16" s="27">
        <f>(B16+C16)/2</f>
        <v>1.2190476190476192</v>
      </c>
      <c r="I16" s="8"/>
    </row>
    <row r="17" spans="1:9" x14ac:dyDescent="0.35">
      <c r="A17" s="7" t="s">
        <v>14</v>
      </c>
      <c r="B17" s="8">
        <f t="shared" ref="B17:C19" si="0">B7/B$11</f>
        <v>1.1499999999999999</v>
      </c>
      <c r="C17" s="8">
        <f t="shared" si="0"/>
        <v>1.0476190476190477</v>
      </c>
      <c r="D17" s="27">
        <f t="shared" ref="D17:D19" si="1">(B17+C17)/2</f>
        <v>1.0988095238095239</v>
      </c>
      <c r="I17" s="8"/>
    </row>
    <row r="18" spans="1:9" x14ac:dyDescent="0.35">
      <c r="A18" s="7" t="s">
        <v>15</v>
      </c>
      <c r="B18" s="8">
        <f t="shared" si="0"/>
        <v>0.95</v>
      </c>
      <c r="C18" s="8">
        <f t="shared" si="0"/>
        <v>0.90476190476190477</v>
      </c>
      <c r="D18" s="27">
        <f t="shared" si="1"/>
        <v>0.92738095238095242</v>
      </c>
      <c r="I18" s="8"/>
    </row>
    <row r="19" spans="1:9" x14ac:dyDescent="0.35">
      <c r="A19" s="7" t="s">
        <v>16</v>
      </c>
      <c r="B19" s="8">
        <f t="shared" si="0"/>
        <v>0.7</v>
      </c>
      <c r="C19" s="8">
        <f t="shared" si="0"/>
        <v>0.80952380952380953</v>
      </c>
      <c r="D19" s="27">
        <f t="shared" si="1"/>
        <v>0.75476190476190474</v>
      </c>
      <c r="I19" s="8"/>
    </row>
    <row r="20" spans="1:9" x14ac:dyDescent="0.35">
      <c r="A20" s="1"/>
      <c r="B20" s="1"/>
      <c r="I20" s="8"/>
    </row>
    <row r="21" spans="1:9" x14ac:dyDescent="0.35">
      <c r="A21" s="11" t="s">
        <v>26</v>
      </c>
      <c r="B21" s="1"/>
      <c r="I21" s="8"/>
    </row>
    <row r="22" spans="1:9" x14ac:dyDescent="0.35">
      <c r="A22" t="s">
        <v>27</v>
      </c>
      <c r="B22" s="25">
        <v>90000</v>
      </c>
    </row>
    <row r="23" spans="1:9" x14ac:dyDescent="0.35">
      <c r="A23" s="12" t="s">
        <v>29</v>
      </c>
      <c r="B23" s="1">
        <f>B22/4</f>
        <v>22500</v>
      </c>
    </row>
    <row r="24" spans="1:9" x14ac:dyDescent="0.35">
      <c r="A24" s="12"/>
      <c r="B24" s="1"/>
    </row>
    <row r="25" spans="1:9" x14ac:dyDescent="0.35">
      <c r="A25" t="s">
        <v>28</v>
      </c>
      <c r="C25" s="3"/>
      <c r="D25" s="2"/>
    </row>
    <row r="26" spans="1:9" x14ac:dyDescent="0.35">
      <c r="A26" s="10" t="s">
        <v>12</v>
      </c>
      <c r="B26" s="2" t="s">
        <v>30</v>
      </c>
    </row>
    <row r="27" spans="1:9" x14ac:dyDescent="0.35">
      <c r="A27" s="7" t="s">
        <v>13</v>
      </c>
      <c r="B27" s="28">
        <f>B$23*D16</f>
        <v>27428.571428571431</v>
      </c>
    </row>
    <row r="28" spans="1:9" x14ac:dyDescent="0.35">
      <c r="A28" s="7" t="s">
        <v>14</v>
      </c>
      <c r="B28" s="28">
        <f t="shared" ref="B28:B30" si="2">B$23*D17</f>
        <v>24723.214285714286</v>
      </c>
    </row>
    <row r="29" spans="1:9" x14ac:dyDescent="0.35">
      <c r="A29" s="7" t="s">
        <v>15</v>
      </c>
      <c r="B29" s="28">
        <f t="shared" si="2"/>
        <v>20866.071428571431</v>
      </c>
    </row>
    <row r="30" spans="1:9" x14ac:dyDescent="0.35">
      <c r="A30" s="7" t="s">
        <v>16</v>
      </c>
      <c r="B30" s="28">
        <f t="shared" si="2"/>
        <v>16982.142857142855</v>
      </c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50">
      <selection sqref="A1:A2"/>
      <pageMargins left="0.75" right="0.75" top="1" bottom="1" header="0.5" footer="0.5"/>
      <printOptions horizontalCentered="1" headings="1" gridLines="1"/>
      <pageSetup orientation="portrait" cellComments="asDisplayed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50">
      <pageMargins left="0.75" right="0.75" top="1" bottom="1" header="0.5" footer="0.5"/>
      <printOptions horizontalCentered="1" headings="1" gridLines="1"/>
      <pageSetup orientation="portrait" cellComments="asDisplayed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2">
    <mergeCell ref="B4:C4"/>
    <mergeCell ref="B14:C1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C12"/>
  <sheetViews>
    <sheetView zoomScaleNormal="100" workbookViewId="0"/>
  </sheetViews>
  <sheetFormatPr baseColWidth="10" defaultColWidth="9" defaultRowHeight="21" x14ac:dyDescent="0.35"/>
  <cols>
    <col min="2" max="2" width="14.796875" customWidth="1"/>
    <col min="3" max="3" width="15.796875" customWidth="1"/>
  </cols>
  <sheetData>
    <row r="1" spans="1:3" x14ac:dyDescent="0.35">
      <c r="A1" s="6" t="s">
        <v>57</v>
      </c>
    </row>
    <row r="2" spans="1:3" x14ac:dyDescent="0.35">
      <c r="A2" s="6" t="s">
        <v>58</v>
      </c>
    </row>
    <row r="4" spans="1:3" ht="46" x14ac:dyDescent="0.35">
      <c r="A4" s="2" t="s">
        <v>17</v>
      </c>
      <c r="B4" s="4" t="s">
        <v>31</v>
      </c>
      <c r="C4" s="4" t="s">
        <v>59</v>
      </c>
    </row>
    <row r="5" spans="1:3" x14ac:dyDescent="0.35">
      <c r="A5" s="1">
        <v>1</v>
      </c>
      <c r="B5" s="25">
        <v>32</v>
      </c>
      <c r="C5" s="25">
        <v>130</v>
      </c>
    </row>
    <row r="6" spans="1:3" x14ac:dyDescent="0.35">
      <c r="A6" s="1">
        <v>2</v>
      </c>
      <c r="B6" s="25">
        <v>52</v>
      </c>
      <c r="C6" s="25">
        <v>151</v>
      </c>
    </row>
    <row r="7" spans="1:3" x14ac:dyDescent="0.35">
      <c r="A7" s="1">
        <v>3</v>
      </c>
      <c r="B7" s="25">
        <v>50</v>
      </c>
      <c r="C7" s="25">
        <v>150</v>
      </c>
    </row>
    <row r="8" spans="1:3" x14ac:dyDescent="0.35">
      <c r="A8" s="1">
        <v>4</v>
      </c>
      <c r="B8" s="25">
        <v>55</v>
      </c>
      <c r="C8" s="25">
        <v>158</v>
      </c>
    </row>
    <row r="9" spans="1:3" x14ac:dyDescent="0.35">
      <c r="A9" t="s">
        <v>25</v>
      </c>
      <c r="B9" s="1">
        <f>AVERAGE(B5:B8)</f>
        <v>47.25</v>
      </c>
      <c r="C9" s="1">
        <f>AVERAGE(C5:C8)</f>
        <v>147.25</v>
      </c>
    </row>
    <row r="11" spans="1:3" x14ac:dyDescent="0.35">
      <c r="B11" s="7" t="s">
        <v>32</v>
      </c>
      <c r="C11" s="26">
        <f>SLOPE(C5:C8,B5:B8)</f>
        <v>1.1518202943454687</v>
      </c>
    </row>
    <row r="12" spans="1:3" x14ac:dyDescent="0.35">
      <c r="B12" s="7" t="s">
        <v>33</v>
      </c>
      <c r="C12" s="26">
        <f>INTERCEPT(C5:C8,B5:B8)</f>
        <v>92.82649109217661</v>
      </c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50">
      <selection sqref="A1:A2"/>
      <pageMargins left="0.75" right="0.75" top="1" bottom="1" header="0.5" footer="0.5"/>
      <printOptions horizontalCentered="1" headings="1" gridLines="1"/>
      <pageSetup orientation="portrait" cellComments="asDisplayed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50">
      <pageMargins left="0.75" right="0.75" top="1" bottom="1" header="0.5" footer="0.5"/>
      <printOptions horizontalCentered="1" headings="1" gridLines="1"/>
      <pageSetup orientation="portrait" cellComments="asDisplayed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orientation="portrait" cellComments="asDisplayed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20"/>
  <sheetViews>
    <sheetView zoomScaleNormal="100" workbookViewId="0"/>
  </sheetViews>
  <sheetFormatPr baseColWidth="10" defaultColWidth="9" defaultRowHeight="21" x14ac:dyDescent="0.35"/>
  <cols>
    <col min="2" max="2" width="8.3984375" bestFit="1" customWidth="1"/>
    <col min="3" max="3" width="11.59765625" customWidth="1"/>
    <col min="4" max="4" width="10.59765625" customWidth="1"/>
    <col min="5" max="5" width="9.796875" customWidth="1"/>
    <col min="6" max="6" width="10" customWidth="1"/>
    <col min="7" max="7" width="10.796875" customWidth="1"/>
    <col min="8" max="8" width="9" customWidth="1"/>
    <col min="9" max="9" width="10.19921875" customWidth="1"/>
    <col min="10" max="10" width="8.3984375" customWidth="1"/>
  </cols>
  <sheetData>
    <row r="1" spans="1:10" x14ac:dyDescent="0.35">
      <c r="A1" s="6" t="s">
        <v>60</v>
      </c>
    </row>
    <row r="2" spans="1:10" x14ac:dyDescent="0.35">
      <c r="A2" s="6" t="s">
        <v>61</v>
      </c>
    </row>
    <row r="3" spans="1:10" x14ac:dyDescent="0.35">
      <c r="A3" s="6"/>
    </row>
    <row r="4" spans="1:10" x14ac:dyDescent="0.35">
      <c r="C4" s="32" t="s">
        <v>37</v>
      </c>
      <c r="D4" s="32"/>
      <c r="E4" s="32"/>
      <c r="F4" s="32"/>
      <c r="G4" s="32" t="s">
        <v>38</v>
      </c>
      <c r="H4" s="32"/>
      <c r="I4" s="32"/>
      <c r="J4" s="32"/>
    </row>
    <row r="5" spans="1:10" ht="32" x14ac:dyDescent="0.35">
      <c r="A5" s="3" t="s">
        <v>0</v>
      </c>
      <c r="B5" s="4" t="s">
        <v>1</v>
      </c>
      <c r="C5" s="4" t="s">
        <v>30</v>
      </c>
      <c r="D5" s="4" t="s">
        <v>34</v>
      </c>
      <c r="E5" s="4" t="s">
        <v>35</v>
      </c>
      <c r="F5" s="4" t="s">
        <v>36</v>
      </c>
      <c r="G5" s="4" t="s">
        <v>30</v>
      </c>
      <c r="H5" s="4" t="s">
        <v>34</v>
      </c>
      <c r="I5" s="4" t="s">
        <v>35</v>
      </c>
      <c r="J5" s="4" t="s">
        <v>36</v>
      </c>
    </row>
    <row r="6" spans="1:10" x14ac:dyDescent="0.35">
      <c r="A6" t="s">
        <v>2</v>
      </c>
      <c r="B6" s="25">
        <v>30</v>
      </c>
      <c r="C6" s="25">
        <v>28</v>
      </c>
      <c r="D6" s="1">
        <f>(B6-C6)</f>
        <v>2</v>
      </c>
      <c r="E6" s="1">
        <f>ABS(D6)</f>
        <v>2</v>
      </c>
      <c r="F6" s="1">
        <f>D6^2</f>
        <v>4</v>
      </c>
      <c r="G6" s="25">
        <v>30</v>
      </c>
      <c r="H6" s="1">
        <f>(B6-G6)</f>
        <v>0</v>
      </c>
      <c r="I6" s="1">
        <f>ABS(H6)</f>
        <v>0</v>
      </c>
      <c r="J6" s="1">
        <f>H6^2</f>
        <v>0</v>
      </c>
    </row>
    <row r="7" spans="1:10" x14ac:dyDescent="0.35">
      <c r="A7" t="s">
        <v>3</v>
      </c>
      <c r="B7" s="25">
        <v>26</v>
      </c>
      <c r="C7" s="25">
        <v>25</v>
      </c>
      <c r="D7" s="1">
        <f t="shared" ref="D7:D10" si="0">(B7-C7)</f>
        <v>1</v>
      </c>
      <c r="E7" s="1">
        <f t="shared" ref="E7:E10" si="1">ABS(D7)</f>
        <v>1</v>
      </c>
      <c r="F7" s="1">
        <f t="shared" ref="F7:F10" si="2">D7^2</f>
        <v>1</v>
      </c>
      <c r="G7" s="25">
        <v>28</v>
      </c>
      <c r="H7" s="1">
        <f t="shared" ref="H7:H10" si="3">(B7-G7)</f>
        <v>-2</v>
      </c>
      <c r="I7" s="1">
        <f t="shared" ref="I7:I10" si="4">ABS(H7)</f>
        <v>2</v>
      </c>
      <c r="J7" s="1">
        <f t="shared" ref="J7:J10" si="5">H7^2</f>
        <v>4</v>
      </c>
    </row>
    <row r="8" spans="1:10" x14ac:dyDescent="0.35">
      <c r="A8" t="s">
        <v>4</v>
      </c>
      <c r="B8" s="25">
        <v>32</v>
      </c>
      <c r="C8" s="25">
        <v>32</v>
      </c>
      <c r="D8" s="1">
        <f t="shared" si="0"/>
        <v>0</v>
      </c>
      <c r="E8" s="1">
        <f t="shared" si="1"/>
        <v>0</v>
      </c>
      <c r="F8" s="1">
        <f t="shared" si="2"/>
        <v>0</v>
      </c>
      <c r="G8" s="25">
        <v>36</v>
      </c>
      <c r="H8" s="1">
        <f t="shared" si="3"/>
        <v>-4</v>
      </c>
      <c r="I8" s="1">
        <f t="shared" si="4"/>
        <v>4</v>
      </c>
      <c r="J8" s="1">
        <f t="shared" si="5"/>
        <v>16</v>
      </c>
    </row>
    <row r="9" spans="1:10" x14ac:dyDescent="0.35">
      <c r="A9" t="s">
        <v>5</v>
      </c>
      <c r="B9" s="25">
        <v>29</v>
      </c>
      <c r="C9" s="25">
        <v>30</v>
      </c>
      <c r="D9" s="1">
        <f t="shared" si="0"/>
        <v>-1</v>
      </c>
      <c r="E9" s="1">
        <f t="shared" si="1"/>
        <v>1</v>
      </c>
      <c r="F9" s="1">
        <f t="shared" si="2"/>
        <v>1</v>
      </c>
      <c r="G9" s="25">
        <v>30</v>
      </c>
      <c r="H9" s="1">
        <f t="shared" si="3"/>
        <v>-1</v>
      </c>
      <c r="I9" s="1">
        <f t="shared" si="4"/>
        <v>1</v>
      </c>
      <c r="J9" s="1">
        <f t="shared" si="5"/>
        <v>1</v>
      </c>
    </row>
    <row r="10" spans="1:10" x14ac:dyDescent="0.35">
      <c r="A10" t="s">
        <v>6</v>
      </c>
      <c r="B10" s="25">
        <v>31</v>
      </c>
      <c r="C10" s="25">
        <v>30</v>
      </c>
      <c r="D10" s="1">
        <f t="shared" si="0"/>
        <v>1</v>
      </c>
      <c r="E10" s="1">
        <f t="shared" si="1"/>
        <v>1</v>
      </c>
      <c r="F10" s="1">
        <f t="shared" si="2"/>
        <v>1</v>
      </c>
      <c r="G10" s="25">
        <v>28</v>
      </c>
      <c r="H10" s="1">
        <f t="shared" si="3"/>
        <v>3</v>
      </c>
      <c r="I10" s="1">
        <f t="shared" si="4"/>
        <v>3</v>
      </c>
      <c r="J10" s="1">
        <f t="shared" si="5"/>
        <v>9</v>
      </c>
    </row>
    <row r="11" spans="1:10" x14ac:dyDescent="0.35">
      <c r="A11" s="10" t="s">
        <v>62</v>
      </c>
      <c r="D11" s="18">
        <f>SUM(D6:D10)</f>
        <v>3</v>
      </c>
      <c r="E11" s="18">
        <f>SUM(E6:E10)</f>
        <v>5</v>
      </c>
      <c r="F11" s="18">
        <f>SUM(F6:F10)</f>
        <v>7</v>
      </c>
      <c r="H11" s="18">
        <f>SUM(H6:H10)</f>
        <v>-4</v>
      </c>
      <c r="I11" s="18">
        <f>SUM(I6:I10)</f>
        <v>10</v>
      </c>
      <c r="J11" s="18">
        <f>SUM(J6:J10)</f>
        <v>30</v>
      </c>
    </row>
    <row r="12" spans="1:10" ht="22" thickBot="1" x14ac:dyDescent="0.4"/>
    <row r="13" spans="1:10" x14ac:dyDescent="0.35">
      <c r="D13" s="7" t="s">
        <v>39</v>
      </c>
      <c r="E13" s="29">
        <f>AVERAGE(E6:E10)</f>
        <v>1</v>
      </c>
      <c r="H13" s="7" t="s">
        <v>39</v>
      </c>
      <c r="I13" s="29">
        <f>AVERAGE(I6:I10)</f>
        <v>2</v>
      </c>
    </row>
    <row r="14" spans="1:10" ht="22" thickBot="1" x14ac:dyDescent="0.4">
      <c r="D14" s="7" t="s">
        <v>40</v>
      </c>
      <c r="E14" s="30">
        <f>AVERAGE(F6:F10)</f>
        <v>1.4</v>
      </c>
      <c r="H14" s="7" t="s">
        <v>40</v>
      </c>
      <c r="I14" s="30">
        <f>AVERAGE(J6:J10)</f>
        <v>6</v>
      </c>
    </row>
    <row r="17" spans="1:2" x14ac:dyDescent="0.35">
      <c r="A17" s="3"/>
    </row>
    <row r="18" spans="1:2" x14ac:dyDescent="0.35">
      <c r="B18" s="13"/>
    </row>
    <row r="19" spans="1:2" x14ac:dyDescent="0.35">
      <c r="B19" s="13"/>
    </row>
    <row r="20" spans="1:2" x14ac:dyDescent="0.35">
      <c r="B20" s="13"/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70">
      <selection activeCell="C4" sqref="C4:F4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 scale="170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2">
    <mergeCell ref="C4:F4"/>
    <mergeCell ref="G4:J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zoomScaleNormal="100" workbookViewId="0"/>
  </sheetViews>
  <sheetFormatPr baseColWidth="10" defaultColWidth="9" defaultRowHeight="21" x14ac:dyDescent="0.35"/>
  <cols>
    <col min="3" max="3" width="13.59765625" customWidth="1"/>
    <col min="4" max="4" width="14.19921875" customWidth="1"/>
  </cols>
  <sheetData>
    <row r="1" spans="1:4" x14ac:dyDescent="0.35">
      <c r="A1" s="6" t="s">
        <v>63</v>
      </c>
    </row>
    <row r="2" spans="1:4" x14ac:dyDescent="0.35">
      <c r="A2" s="6" t="s">
        <v>41</v>
      </c>
    </row>
    <row r="4" spans="1:4" x14ac:dyDescent="0.35">
      <c r="C4" s="7" t="s">
        <v>43</v>
      </c>
      <c r="D4" s="31">
        <v>0.3</v>
      </c>
    </row>
    <row r="5" spans="1:4" x14ac:dyDescent="0.35">
      <c r="D5" s="14"/>
    </row>
    <row r="6" spans="1:4" x14ac:dyDescent="0.35">
      <c r="C6" s="32" t="s">
        <v>42</v>
      </c>
      <c r="D6" s="32"/>
    </row>
    <row r="7" spans="1:4" ht="46" x14ac:dyDescent="0.35">
      <c r="A7" s="2" t="s">
        <v>0</v>
      </c>
      <c r="B7" s="4" t="s">
        <v>1</v>
      </c>
      <c r="C7" s="4" t="s">
        <v>64</v>
      </c>
      <c r="D7" s="4" t="s">
        <v>44</v>
      </c>
    </row>
    <row r="8" spans="1:4" x14ac:dyDescent="0.35">
      <c r="A8" s="1">
        <v>1</v>
      </c>
      <c r="B8" s="1">
        <v>56</v>
      </c>
      <c r="C8" s="1"/>
      <c r="D8" s="1"/>
    </row>
    <row r="9" spans="1:4" x14ac:dyDescent="0.35">
      <c r="A9" s="1">
        <v>2</v>
      </c>
      <c r="B9" s="1">
        <v>76</v>
      </c>
      <c r="C9" s="1"/>
      <c r="D9" s="1"/>
    </row>
    <row r="10" spans="1:4" x14ac:dyDescent="0.35">
      <c r="A10" s="1">
        <v>3</v>
      </c>
      <c r="B10" s="1">
        <v>58</v>
      </c>
      <c r="C10" s="25">
        <v>61</v>
      </c>
      <c r="D10" s="25">
        <v>61</v>
      </c>
    </row>
    <row r="11" spans="1:4" x14ac:dyDescent="0.35">
      <c r="A11" s="1">
        <v>4</v>
      </c>
      <c r="B11" s="1">
        <v>67</v>
      </c>
      <c r="C11" s="15">
        <f>AVERAGE(B8:B10)</f>
        <v>63.333333333333336</v>
      </c>
      <c r="D11" s="15">
        <f>D$4*B10+(1-D$4)*D10</f>
        <v>60.099999999999994</v>
      </c>
    </row>
    <row r="12" spans="1:4" x14ac:dyDescent="0.35">
      <c r="A12" s="1">
        <v>5</v>
      </c>
      <c r="B12" s="1">
        <v>75</v>
      </c>
      <c r="C12" s="15">
        <f t="shared" ref="C12:C14" si="0">AVERAGE(B9:B11)</f>
        <v>67</v>
      </c>
      <c r="D12" s="15">
        <f t="shared" ref="D12:D14" si="1">D$4*B11+(1-D$4)*D11</f>
        <v>62.169999999999987</v>
      </c>
    </row>
    <row r="13" spans="1:4" x14ac:dyDescent="0.35">
      <c r="A13" s="1">
        <v>6</v>
      </c>
      <c r="B13" s="1">
        <v>76</v>
      </c>
      <c r="C13" s="15">
        <f t="shared" si="0"/>
        <v>66.666666666666671</v>
      </c>
      <c r="D13" s="15">
        <f t="shared" si="1"/>
        <v>66.018999999999991</v>
      </c>
    </row>
    <row r="14" spans="1:4" x14ac:dyDescent="0.35">
      <c r="A14" s="1">
        <v>7</v>
      </c>
      <c r="B14" s="1"/>
      <c r="C14" s="15">
        <f t="shared" si="0"/>
        <v>72.666666666666671</v>
      </c>
      <c r="D14" s="15">
        <f t="shared" si="1"/>
        <v>69.013299999999987</v>
      </c>
    </row>
  </sheetData>
  <customSheetViews>
    <customSheetView guid="{5ED208B3-1565-A648-895C-849F10509985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958B1425-FCC1-4654-880E-0AA92609B598}" scale="150">
      <selection activeCell="C8" sqref="C8"/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A668F249-018A-4A44-BEE3-18E2BEC20950}">
      <pageMargins left="0.75" right="0.75" top="1" bottom="1" header="0.5" footer="0.5"/>
      <printOptions horizontalCentered="1" headings="1" gridLines="1"/>
      <pageSetup orientation="portrait" cellComments="asDisplayed" horizontalDpi="4294967293" verticalDpi="96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1">
    <mergeCell ref="C6:D6"/>
  </mergeCells>
  <phoneticPr fontId="5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4"/>
  <headerFooter alignWithMargins="0">
    <oddFooter>&amp;L&amp;"Arial"&amp;I&amp;08&amp;F, &amp;A&amp;C&amp;"Arial"&amp;I&amp;08Roger Grinde&amp;R&amp;"Arial,Italic"&amp;8&amp;D, &amp;T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EEC70D-137A-450E-BB9C-8B852BA30D1E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3c7534b-ef15-4022-b368-d0194133b923"/>
  </ds:schemaRefs>
</ds:datastoreItem>
</file>

<file path=customXml/itemProps2.xml><?xml version="1.0" encoding="utf-8"?>
<ds:datastoreItem xmlns:ds="http://schemas.openxmlformats.org/officeDocument/2006/customXml" ds:itemID="{C6966633-8A7E-4955-9B3D-5F23ED2619A9}"/>
</file>

<file path=customXml/itemProps3.xml><?xml version="1.0" encoding="utf-8"?>
<ds:datastoreItem xmlns:ds="http://schemas.openxmlformats.org/officeDocument/2006/customXml" ds:itemID="{0F29482B-4689-48CA-A673-C48E25B075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 8.3 and 8.4</vt:lpstr>
      <vt:lpstr>EX 8.7</vt:lpstr>
      <vt:lpstr>EX 8.9</vt:lpstr>
      <vt:lpstr>EX 8.10</vt:lpstr>
      <vt:lpstr>EX 8.11</vt:lpstr>
      <vt:lpstr>EX 8.13</vt:lpstr>
      <vt:lpstr>SP 8.1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2003-08-25T15:51:51Z</cp:lastPrinted>
  <dcterms:created xsi:type="dcterms:W3CDTF">2003-06-03T12:27:58Z</dcterms:created>
  <dcterms:modified xsi:type="dcterms:W3CDTF">2020-04-28T20:55:08Z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